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ractacio\Compres\CONTRACTES\CONTRACTES GENERATS\2026\2026-0081-OSB - Subministrament reactius Petit Format\LICITACIÓ\SOBRE B\"/>
    </mc:Choice>
  </mc:AlternateContent>
  <xr:revisionPtr revIDLastSave="0" documentId="8_{915D7A90-3CC4-42EC-992E-E84EAEC126C6}" xr6:coauthVersionLast="47" xr6:coauthVersionMax="47" xr10:uidLastSave="{00000000-0000-0000-0000-000000000000}"/>
  <bookViews>
    <workbookView xWindow="-108" yWindow="-108" windowWidth="23256" windowHeight="12456" xr2:uid="{6FAD260D-9A2B-41A6-8D5D-13AAE0332DE4}"/>
  </bookViews>
  <sheets>
    <sheet name="Pressupost Preu Ze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29" i="2"/>
  <c r="F28" i="2"/>
  <c r="F27" i="2"/>
  <c r="F26" i="2"/>
  <c r="F22" i="2"/>
  <c r="F20" i="2"/>
  <c r="F14" i="2"/>
  <c r="F13" i="2"/>
  <c r="F25" i="2" l="1"/>
  <c r="F24" i="2"/>
  <c r="F23" i="2"/>
  <c r="F21" i="2"/>
  <c r="F19" i="2"/>
  <c r="F18" i="2"/>
  <c r="F17" i="2"/>
  <c r="F16" i="2"/>
  <c r="F15" i="2"/>
  <c r="F12" i="2"/>
  <c r="F11" i="2"/>
  <c r="F10" i="2"/>
  <c r="F9" i="2"/>
  <c r="F8" i="2"/>
  <c r="F7" i="2"/>
  <c r="F6" i="2"/>
  <c r="F5" i="2"/>
  <c r="F32" i="2" l="1"/>
  <c r="F33" i="2" l="1"/>
  <c r="F34" i="2" s="1"/>
</calcChain>
</file>

<file path=xl/sharedStrings.xml><?xml version="1.0" encoding="utf-8"?>
<sst xmlns="http://schemas.openxmlformats.org/spreadsheetml/2006/main" count="54" uniqueCount="46">
  <si>
    <t>REACTIU</t>
  </si>
  <si>
    <t>Sal Vacuum</t>
  </si>
  <si>
    <t>Sacs 25 kg</t>
  </si>
  <si>
    <t>Big bag 1000 kg</t>
  </si>
  <si>
    <t>Hipoclorit sòdic 15 %</t>
  </si>
  <si>
    <t>Contenidor IBC 1200 kg</t>
  </si>
  <si>
    <t>Contenidor IBC 400 kg</t>
  </si>
  <si>
    <t>Garrafes 25 kg</t>
  </si>
  <si>
    <t>Hipoclorit sòdic 5%</t>
  </si>
  <si>
    <t>Bidons 12 kg</t>
  </si>
  <si>
    <t>Hidròxid sòdic 25%</t>
  </si>
  <si>
    <t>Àcid clorhídric 15 %</t>
  </si>
  <si>
    <t>Contenidor IBC 650 kg</t>
  </si>
  <si>
    <t>Àcid clorhídric 33 %</t>
  </si>
  <si>
    <t>Garrafes 24 kg</t>
  </si>
  <si>
    <t>Contenidor IBC 1150 kg</t>
  </si>
  <si>
    <t>Policlorur alta basicitat</t>
  </si>
  <si>
    <t>Polidadmac</t>
  </si>
  <si>
    <t>Contenidor IBC 1050 kg</t>
  </si>
  <si>
    <t>Permanganat potàssic</t>
  </si>
  <si>
    <t>Bidó 25 kg</t>
  </si>
  <si>
    <t>Clorur fèrric</t>
  </si>
  <si>
    <t>Àcid cítric monohidrat</t>
  </si>
  <si>
    <t>Quantitat Kg anual (Estimació)</t>
  </si>
  <si>
    <t>Tipus d'envàs</t>
  </si>
  <si>
    <t>LLISTAT DE PRODUCTES, FORMATS I PREUS</t>
  </si>
  <si>
    <t>Contenidor IBC 1400 kg</t>
  </si>
  <si>
    <r>
      <rPr>
        <sz val="16"/>
        <color rgb="FF0070C0"/>
        <rFont val="Arial"/>
        <family val="2"/>
      </rPr>
      <t xml:space="preserve">* </t>
    </r>
    <r>
      <rPr>
        <sz val="12"/>
        <color rgb="FF0070C0"/>
        <rFont val="Arial"/>
        <family val="2"/>
      </rPr>
      <t>El número màxim de decimals admesos a la licitació serà de 2 (dos)</t>
    </r>
  </si>
  <si>
    <r>
      <t>Preu unitari Oferta €/Kg (IVA exclòs)</t>
    </r>
    <r>
      <rPr>
        <sz val="16"/>
        <color rgb="FF0070C0"/>
        <rFont val="Arial"/>
        <family val="2"/>
      </rPr>
      <t>*</t>
    </r>
  </si>
  <si>
    <t>Total  (IVA exclòs)*</t>
  </si>
  <si>
    <r>
      <t>Total oferta (IVA exclòs)</t>
    </r>
    <r>
      <rPr>
        <b/>
        <sz val="16"/>
        <color rgb="FFFF0000"/>
        <rFont val="Arial"/>
        <family val="2"/>
      </rPr>
      <t>**</t>
    </r>
  </si>
  <si>
    <t>Hidròxid sòdic 50%</t>
  </si>
  <si>
    <t>Bidons 30 Kg</t>
  </si>
  <si>
    <t>Garrafes 20 Kg</t>
  </si>
  <si>
    <t>Àcid clorhídric 9%</t>
  </si>
  <si>
    <t>Contenidor de 25 Kg</t>
  </si>
  <si>
    <t>Contenidor 20 Kg</t>
  </si>
  <si>
    <t>Àcid Fosfòric</t>
  </si>
  <si>
    <t>Contenidor 25 Kg</t>
  </si>
  <si>
    <t>Metabisulfit sòdic</t>
  </si>
  <si>
    <t>Biocida</t>
  </si>
  <si>
    <t>Contenidor ICB 1000 Kg</t>
  </si>
  <si>
    <t>Clorit sòdic 7,5%</t>
  </si>
  <si>
    <t>21% IVA</t>
  </si>
  <si>
    <r>
      <t>Total oferta (IVA inclòs)</t>
    </r>
    <r>
      <rPr>
        <b/>
        <sz val="16"/>
        <color rgb="FFFF0000"/>
        <rFont val="Arial"/>
        <family val="2"/>
      </rPr>
      <t>**</t>
    </r>
  </si>
  <si>
    <r>
      <rPr>
        <b/>
        <sz val="16"/>
        <color rgb="FFFF0000"/>
        <rFont val="Arial"/>
        <family val="2"/>
      </rPr>
      <t>**</t>
    </r>
    <r>
      <rPr>
        <b/>
        <sz val="12"/>
        <color theme="1"/>
        <rFont val="Arial"/>
        <family val="2"/>
      </rPr>
      <t>Aquesta oferta s’utilitzarà als únics efectes de poder comparar ofertes i determinar la puntuació de cada oferta, però en cap cas serà limitativa de l’import a consumir, el qual ve determinat pel pressupost estimat publicat. És a dir, que en cas de rebaixa dels diferents preus unitaris en la licitació, en execució del mateix només suposa una limitació el pressupost estimat fixat, podent-se adjudicar més unitats de producte de les previstes en els plecs fins exhaurir aquest pressupost.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</si>
</sst>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rgb="FFFF0000"/>
      <name val="Arial"/>
      <family val="2"/>
    </font>
    <font>
      <b/>
      <i/>
      <sz val="14"/>
      <color theme="1"/>
      <name val="Arial"/>
      <family val="2"/>
    </font>
    <font>
      <sz val="12"/>
      <color rgb="FF0070C0"/>
      <name val="Arial"/>
      <family val="2"/>
    </font>
    <font>
      <sz val="16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165" fontId="2" fillId="0" borderId="0" xfId="0" applyNumberFormat="1" applyFont="1"/>
    <xf numFmtId="164" fontId="2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6" fontId="2" fillId="2" borderId="6" xfId="1" applyNumberFormat="1" applyFont="1" applyFill="1" applyBorder="1" applyAlignment="1">
      <alignment horizontal="right" vertical="center" wrapText="1"/>
    </xf>
    <xf numFmtId="165" fontId="2" fillId="2" borderId="8" xfId="1" applyNumberFormat="1" applyFont="1" applyFill="1" applyBorder="1" applyAlignment="1">
      <alignment horizontal="center" vertical="center" wrapText="1"/>
    </xf>
    <xf numFmtId="166" fontId="2" fillId="2" borderId="9" xfId="1" applyNumberFormat="1" applyFont="1" applyFill="1" applyBorder="1" applyAlignment="1">
      <alignment horizontal="right" vertical="center" wrapText="1"/>
    </xf>
    <xf numFmtId="165" fontId="2" fillId="2" borderId="11" xfId="1" applyNumberFormat="1" applyFont="1" applyFill="1" applyBorder="1" applyAlignment="1">
      <alignment horizontal="center" vertical="center" wrapText="1"/>
    </xf>
    <xf numFmtId="166" fontId="2" fillId="2" borderId="12" xfId="1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6" fontId="5" fillId="3" borderId="13" xfId="0" applyNumberFormat="1" applyFont="1" applyFill="1" applyBorder="1"/>
    <xf numFmtId="0" fontId="2" fillId="2" borderId="7" xfId="0" applyFont="1" applyFill="1" applyBorder="1" applyAlignment="1">
      <alignment wrapText="1"/>
    </xf>
    <xf numFmtId="0" fontId="2" fillId="2" borderId="7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166" fontId="2" fillId="4" borderId="5" xfId="1" applyNumberFormat="1" applyFont="1" applyFill="1" applyBorder="1" applyAlignment="1" applyProtection="1">
      <alignment horizontal="center" vertical="center" wrapText="1"/>
    </xf>
    <xf numFmtId="166" fontId="2" fillId="4" borderId="8" xfId="1" applyNumberFormat="1" applyFont="1" applyFill="1" applyBorder="1" applyAlignment="1" applyProtection="1">
      <alignment horizontal="center" vertical="center" wrapText="1"/>
    </xf>
    <xf numFmtId="166" fontId="2" fillId="4" borderId="11" xfId="1" applyNumberFormat="1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90AC-1FE6-4F30-96B5-DCA36609B13F}">
  <dimension ref="B1:F37"/>
  <sheetViews>
    <sheetView showGridLines="0" tabSelected="1" topLeftCell="A19" workbookViewId="0">
      <selection activeCell="H28" sqref="H28"/>
    </sheetView>
  </sheetViews>
  <sheetFormatPr baseColWidth="10" defaultColWidth="11.44140625" defaultRowHeight="15" x14ac:dyDescent="0.25"/>
  <cols>
    <col min="1" max="1" width="3.77734375" style="1" customWidth="1"/>
    <col min="2" max="2" width="31" style="1" customWidth="1"/>
    <col min="3" max="3" width="25.5546875" style="1" bestFit="1" customWidth="1"/>
    <col min="4" max="4" width="28.5546875" style="1" customWidth="1"/>
    <col min="5" max="5" width="21.21875" style="1" customWidth="1"/>
    <col min="6" max="6" width="21" style="1" customWidth="1"/>
    <col min="7" max="7" width="27.77734375" style="1" customWidth="1"/>
    <col min="8" max="8" width="25.44140625" style="1" customWidth="1"/>
    <col min="9" max="16384" width="11.44140625" style="1"/>
  </cols>
  <sheetData>
    <row r="1" spans="2:6" ht="15.6" thickBot="1" x14ac:dyDescent="0.3"/>
    <row r="2" spans="2:6" x14ac:dyDescent="0.25">
      <c r="B2" s="28" t="s">
        <v>25</v>
      </c>
      <c r="C2" s="29"/>
      <c r="D2" s="29"/>
      <c r="E2" s="29"/>
      <c r="F2" s="30"/>
    </row>
    <row r="3" spans="2:6" ht="15.6" thickBot="1" x14ac:dyDescent="0.3">
      <c r="B3" s="31"/>
      <c r="C3" s="32"/>
      <c r="D3" s="32"/>
      <c r="E3" s="32"/>
      <c r="F3" s="33"/>
    </row>
    <row r="4" spans="2:6" ht="36" thickBot="1" x14ac:dyDescent="0.3">
      <c r="B4" s="5" t="s">
        <v>0</v>
      </c>
      <c r="C4" s="6" t="s">
        <v>24</v>
      </c>
      <c r="D4" s="6" t="s">
        <v>23</v>
      </c>
      <c r="E4" s="6" t="s">
        <v>28</v>
      </c>
      <c r="F4" s="4" t="s">
        <v>29</v>
      </c>
    </row>
    <row r="5" spans="2:6" x14ac:dyDescent="0.25">
      <c r="B5" s="35" t="s">
        <v>1</v>
      </c>
      <c r="C5" s="13" t="s">
        <v>2</v>
      </c>
      <c r="D5" s="7">
        <v>26000</v>
      </c>
      <c r="E5" s="21"/>
      <c r="F5" s="8">
        <f>D5*E5</f>
        <v>0</v>
      </c>
    </row>
    <row r="6" spans="2:6" x14ac:dyDescent="0.25">
      <c r="B6" s="36"/>
      <c r="C6" s="14" t="s">
        <v>3</v>
      </c>
      <c r="D6" s="9">
        <v>18000</v>
      </c>
      <c r="E6" s="22"/>
      <c r="F6" s="10">
        <f t="shared" ref="F6:F30" si="0">D6*E6</f>
        <v>0</v>
      </c>
    </row>
    <row r="7" spans="2:6" x14ac:dyDescent="0.25">
      <c r="B7" s="36" t="s">
        <v>4</v>
      </c>
      <c r="C7" s="14" t="s">
        <v>5</v>
      </c>
      <c r="D7" s="9">
        <v>392400</v>
      </c>
      <c r="E7" s="22"/>
      <c r="F7" s="10">
        <f t="shared" si="0"/>
        <v>0</v>
      </c>
    </row>
    <row r="8" spans="2:6" x14ac:dyDescent="0.25">
      <c r="B8" s="36"/>
      <c r="C8" s="14" t="s">
        <v>6</v>
      </c>
      <c r="D8" s="9">
        <v>10800</v>
      </c>
      <c r="E8" s="22"/>
      <c r="F8" s="10">
        <f t="shared" si="0"/>
        <v>0</v>
      </c>
    </row>
    <row r="9" spans="2:6" x14ac:dyDescent="0.25">
      <c r="B9" s="36"/>
      <c r="C9" s="14" t="s">
        <v>7</v>
      </c>
      <c r="D9" s="9">
        <v>2400</v>
      </c>
      <c r="E9" s="22"/>
      <c r="F9" s="10">
        <f t="shared" si="0"/>
        <v>0</v>
      </c>
    </row>
    <row r="10" spans="2:6" x14ac:dyDescent="0.25">
      <c r="B10" s="19" t="s">
        <v>8</v>
      </c>
      <c r="C10" s="14" t="s">
        <v>9</v>
      </c>
      <c r="D10" s="9">
        <v>1980</v>
      </c>
      <c r="E10" s="22"/>
      <c r="F10" s="10">
        <f t="shared" si="0"/>
        <v>0</v>
      </c>
    </row>
    <row r="11" spans="2:6" x14ac:dyDescent="0.25">
      <c r="B11" s="37" t="s">
        <v>10</v>
      </c>
      <c r="C11" s="14" t="s">
        <v>5</v>
      </c>
      <c r="D11" s="9">
        <v>8400</v>
      </c>
      <c r="E11" s="22"/>
      <c r="F11" s="10">
        <f t="shared" si="0"/>
        <v>0</v>
      </c>
    </row>
    <row r="12" spans="2:6" x14ac:dyDescent="0.25">
      <c r="B12" s="38"/>
      <c r="C12" s="14" t="s">
        <v>7</v>
      </c>
      <c r="D12" s="9">
        <v>1250</v>
      </c>
      <c r="E12" s="22"/>
      <c r="F12" s="10">
        <f t="shared" si="0"/>
        <v>0</v>
      </c>
    </row>
    <row r="13" spans="2:6" x14ac:dyDescent="0.25">
      <c r="B13" s="18" t="s">
        <v>31</v>
      </c>
      <c r="C13" s="14" t="s">
        <v>32</v>
      </c>
      <c r="D13" s="9">
        <v>270</v>
      </c>
      <c r="E13" s="22"/>
      <c r="F13" s="10">
        <f t="shared" si="0"/>
        <v>0</v>
      </c>
    </row>
    <row r="14" spans="2:6" x14ac:dyDescent="0.25">
      <c r="B14" s="18" t="s">
        <v>34</v>
      </c>
      <c r="C14" s="14" t="s">
        <v>33</v>
      </c>
      <c r="D14" s="9">
        <v>400</v>
      </c>
      <c r="E14" s="22"/>
      <c r="F14" s="10">
        <f t="shared" si="0"/>
        <v>0</v>
      </c>
    </row>
    <row r="15" spans="2:6" x14ac:dyDescent="0.25">
      <c r="B15" s="36" t="s">
        <v>11</v>
      </c>
      <c r="C15" s="14" t="s">
        <v>7</v>
      </c>
      <c r="D15" s="9">
        <v>1100</v>
      </c>
      <c r="E15" s="22"/>
      <c r="F15" s="10">
        <f t="shared" si="0"/>
        <v>0</v>
      </c>
    </row>
    <row r="16" spans="2:6" x14ac:dyDescent="0.25">
      <c r="B16" s="36"/>
      <c r="C16" s="14" t="s">
        <v>12</v>
      </c>
      <c r="D16" s="9">
        <v>2600</v>
      </c>
      <c r="E16" s="22"/>
      <c r="F16" s="10">
        <f t="shared" si="0"/>
        <v>0</v>
      </c>
    </row>
    <row r="17" spans="2:6" x14ac:dyDescent="0.25">
      <c r="B17" s="36" t="s">
        <v>13</v>
      </c>
      <c r="C17" s="14" t="s">
        <v>14</v>
      </c>
      <c r="D17" s="9">
        <v>9500</v>
      </c>
      <c r="E17" s="22"/>
      <c r="F17" s="10">
        <f t="shared" si="0"/>
        <v>0</v>
      </c>
    </row>
    <row r="18" spans="2:6" x14ac:dyDescent="0.25">
      <c r="B18" s="36"/>
      <c r="C18" s="14" t="s">
        <v>15</v>
      </c>
      <c r="D18" s="9">
        <v>49450</v>
      </c>
      <c r="E18" s="22"/>
      <c r="F18" s="10">
        <f t="shared" si="0"/>
        <v>0</v>
      </c>
    </row>
    <row r="19" spans="2:6" x14ac:dyDescent="0.25">
      <c r="B19" s="37" t="s">
        <v>16</v>
      </c>
      <c r="C19" s="14" t="s">
        <v>5</v>
      </c>
      <c r="D19" s="9">
        <v>52800</v>
      </c>
      <c r="E19" s="22"/>
      <c r="F19" s="10">
        <f t="shared" si="0"/>
        <v>0</v>
      </c>
    </row>
    <row r="20" spans="2:6" x14ac:dyDescent="0.25">
      <c r="B20" s="38"/>
      <c r="C20" s="14" t="s">
        <v>35</v>
      </c>
      <c r="D20" s="9">
        <v>500</v>
      </c>
      <c r="E20" s="22"/>
      <c r="F20" s="10">
        <f t="shared" si="0"/>
        <v>0</v>
      </c>
    </row>
    <row r="21" spans="2:6" x14ac:dyDescent="0.25">
      <c r="B21" s="37" t="s">
        <v>17</v>
      </c>
      <c r="C21" s="14" t="s">
        <v>18</v>
      </c>
      <c r="D21" s="9">
        <v>5250</v>
      </c>
      <c r="E21" s="22"/>
      <c r="F21" s="10">
        <f t="shared" si="0"/>
        <v>0</v>
      </c>
    </row>
    <row r="22" spans="2:6" x14ac:dyDescent="0.25">
      <c r="B22" s="38"/>
      <c r="C22" s="14" t="s">
        <v>36</v>
      </c>
      <c r="D22" s="9">
        <v>260</v>
      </c>
      <c r="E22" s="22"/>
      <c r="F22" s="10">
        <f t="shared" si="0"/>
        <v>0</v>
      </c>
    </row>
    <row r="23" spans="2:6" x14ac:dyDescent="0.25">
      <c r="B23" s="19" t="s">
        <v>19</v>
      </c>
      <c r="C23" s="14" t="s">
        <v>20</v>
      </c>
      <c r="D23" s="9">
        <v>1100</v>
      </c>
      <c r="E23" s="22"/>
      <c r="F23" s="10">
        <f t="shared" si="0"/>
        <v>0</v>
      </c>
    </row>
    <row r="24" spans="2:6" x14ac:dyDescent="0.25">
      <c r="B24" s="19" t="s">
        <v>21</v>
      </c>
      <c r="C24" s="15" t="s">
        <v>26</v>
      </c>
      <c r="D24" s="9">
        <v>16800</v>
      </c>
      <c r="E24" s="22"/>
      <c r="F24" s="10">
        <f t="shared" si="0"/>
        <v>0</v>
      </c>
    </row>
    <row r="25" spans="2:6" x14ac:dyDescent="0.25">
      <c r="B25" s="19" t="s">
        <v>22</v>
      </c>
      <c r="C25" s="15" t="s">
        <v>2</v>
      </c>
      <c r="D25" s="9">
        <v>6000</v>
      </c>
      <c r="E25" s="22"/>
      <c r="F25" s="10">
        <f t="shared" si="0"/>
        <v>0</v>
      </c>
    </row>
    <row r="26" spans="2:6" x14ac:dyDescent="0.25">
      <c r="B26" s="19" t="s">
        <v>37</v>
      </c>
      <c r="C26" s="15" t="s">
        <v>38</v>
      </c>
      <c r="D26" s="9">
        <v>25</v>
      </c>
      <c r="E26" s="22"/>
      <c r="F26" s="10">
        <f t="shared" si="0"/>
        <v>0</v>
      </c>
    </row>
    <row r="27" spans="2:6" x14ac:dyDescent="0.25">
      <c r="B27" s="19" t="s">
        <v>39</v>
      </c>
      <c r="C27" s="15" t="s">
        <v>2</v>
      </c>
      <c r="D27" s="9">
        <v>11500</v>
      </c>
      <c r="E27" s="22"/>
      <c r="F27" s="10">
        <f t="shared" si="0"/>
        <v>0</v>
      </c>
    </row>
    <row r="28" spans="2:6" x14ac:dyDescent="0.25">
      <c r="B28" s="36" t="s">
        <v>40</v>
      </c>
      <c r="C28" s="15" t="s">
        <v>41</v>
      </c>
      <c r="D28" s="9">
        <v>4000</v>
      </c>
      <c r="E28" s="22"/>
      <c r="F28" s="10">
        <f t="shared" si="0"/>
        <v>0</v>
      </c>
    </row>
    <row r="29" spans="2:6" x14ac:dyDescent="0.25">
      <c r="B29" s="36"/>
      <c r="C29" s="15" t="s">
        <v>38</v>
      </c>
      <c r="D29" s="9">
        <v>2000</v>
      </c>
      <c r="E29" s="22"/>
      <c r="F29" s="10">
        <f t="shared" si="0"/>
        <v>0</v>
      </c>
    </row>
    <row r="30" spans="2:6" ht="15.6" thickBot="1" x14ac:dyDescent="0.3">
      <c r="B30" s="20" t="s">
        <v>42</v>
      </c>
      <c r="C30" s="16" t="s">
        <v>38</v>
      </c>
      <c r="D30" s="11">
        <v>375</v>
      </c>
      <c r="E30" s="23"/>
      <c r="F30" s="12">
        <f t="shared" si="0"/>
        <v>0</v>
      </c>
    </row>
    <row r="31" spans="2:6" ht="15.6" thickBot="1" x14ac:dyDescent="0.3">
      <c r="D31" s="2"/>
    </row>
    <row r="32" spans="2:6" ht="21.6" thickBot="1" x14ac:dyDescent="0.45">
      <c r="D32" s="24" t="s">
        <v>30</v>
      </c>
      <c r="E32" s="26"/>
      <c r="F32" s="17">
        <f>SUM(F5:F30)</f>
        <v>0</v>
      </c>
    </row>
    <row r="33" spans="2:6" ht="18" thickBot="1" x14ac:dyDescent="0.35">
      <c r="D33" s="24" t="s">
        <v>43</v>
      </c>
      <c r="E33" s="25"/>
      <c r="F33" s="17">
        <f>F32*0.21</f>
        <v>0</v>
      </c>
    </row>
    <row r="34" spans="2:6" ht="21.6" thickBot="1" x14ac:dyDescent="0.45">
      <c r="D34" s="24" t="s">
        <v>44</v>
      </c>
      <c r="E34" s="26"/>
      <c r="F34" s="17">
        <f>F32+F33</f>
        <v>0</v>
      </c>
    </row>
    <row r="35" spans="2:6" x14ac:dyDescent="0.25">
      <c r="B35" s="34" t="s">
        <v>27</v>
      </c>
      <c r="C35" s="34"/>
      <c r="D35" s="34"/>
    </row>
    <row r="36" spans="2:6" x14ac:dyDescent="0.25">
      <c r="E36" s="3"/>
    </row>
    <row r="37" spans="2:6" ht="67.5" customHeight="1" x14ac:dyDescent="0.3">
      <c r="B37" s="27" t="s">
        <v>45</v>
      </c>
      <c r="C37" s="27"/>
      <c r="D37" s="27"/>
      <c r="E37" s="27"/>
      <c r="F37" s="27"/>
    </row>
  </sheetData>
  <sheetProtection algorithmName="SHA-512" hashValue="BySIiNj77TilQJVjc8oEFv02llguuRERao8fwqlRJocJcIqHt8FW9a/TKRNmi1q8owWdMR0EsXGUf228oRoqvg==" saltValue="ARHimR2LLVmks4xw385F/w==" spinCount="100000" sheet="1" objects="1" scenarios="1"/>
  <protectedRanges>
    <protectedRange sqref="E5:E30" name="Interval1"/>
  </protectedRanges>
  <mergeCells count="14">
    <mergeCell ref="D33:E33"/>
    <mergeCell ref="D34:E34"/>
    <mergeCell ref="B37:F37"/>
    <mergeCell ref="D32:E32"/>
    <mergeCell ref="B2:F3"/>
    <mergeCell ref="B35:D35"/>
    <mergeCell ref="B5:B6"/>
    <mergeCell ref="B7:B9"/>
    <mergeCell ref="B11:B12"/>
    <mergeCell ref="B15:B16"/>
    <mergeCell ref="B17:B18"/>
    <mergeCell ref="B19:B20"/>
    <mergeCell ref="B21:B22"/>
    <mergeCell ref="B28:B2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D43E7DCDDA93408DF53A65FB0912C7" ma:contentTypeVersion="20" ma:contentTypeDescription="Crea un document nou" ma:contentTypeScope="" ma:versionID="6320db4752228e81828e32057d25c523">
  <xsd:schema xmlns:xsd="http://www.w3.org/2001/XMLSchema" xmlns:xs="http://www.w3.org/2001/XMLSchema" xmlns:p="http://schemas.microsoft.com/office/2006/metadata/properties" xmlns:ns2="eb264beb-37a7-4bf5-8b18-b3cc38009e47" xmlns:ns3="af6a5ae5-36d2-40c1-8825-8980dff7fd42" targetNamespace="http://schemas.microsoft.com/office/2006/metadata/properties" ma:root="true" ma:fieldsID="dab21e66e572ee46e744cc7c9022a95b" ns2:_="" ns3:_="">
    <xsd:import namespace="eb264beb-37a7-4bf5-8b18-b3cc38009e47"/>
    <xsd:import namespace="af6a5ae5-36d2-40c1-8825-8980dff7fd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Observacions" minOccurs="0"/>
                <xsd:element ref="ns2:MediaServiceObjectDetectorVersions" minOccurs="0"/>
                <xsd:element ref="ns2:MediaServiceSearchProperties" minOccurs="0"/>
                <xsd:element ref="ns2:Fecha" minOccurs="0"/>
                <xsd:element ref="ns2:Derivaci_x00f3_" minOccurs="0"/>
                <xsd:element ref="ns2: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264beb-37a7-4bf5-8b18-b3cc38009e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Observacions" ma:index="21" nillable="true" ma:displayName="Observacions" ma:format="Dropdown" ma:internalName="Observacions">
      <xsd:simpleType>
        <xsd:restriction base="dms:Choice">
          <xsd:enumeration value="Zona Nord"/>
          <xsd:enumeration value="Zona Centre"/>
          <xsd:enumeration value="Zona Sud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echa" ma:index="24" nillable="true" ma:displayName="Fecha" ma:format="DateOnly" ma:internalName="Fecha">
      <xsd:simpleType>
        <xsd:restriction base="dms:DateTime"/>
      </xsd:simpleType>
    </xsd:element>
    <xsd:element name="Derivaci_x00f3_" ma:index="25" nillable="true" ma:displayName="Derivació" ma:description="Nomenclatura Derivació Original" ma:format="Dropdown" ma:internalName="Derivaci_x00f3_">
      <xsd:simpleType>
        <xsd:restriction base="dms:Text">
          <xsd:maxLength value="255"/>
        </xsd:restriction>
      </xsd:simpleType>
    </xsd:element>
    <xsd:element name="Data" ma:index="26" nillable="true" ma:displayName="Data" ma:format="DateOnly" ma:internalName="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6a5ae5-36d2-40c1-8825-8980dff7fd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4dcdfad-2416-4271-ac62-7a8df1594188}" ma:internalName="TaxCatchAll" ma:showField="CatchAllData" ma:web="af6a5ae5-36d2-40c1-8825-8980dff7fd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 xmlns="eb264beb-37a7-4bf5-8b18-b3cc38009e47" xsi:nil="true"/>
    <lcf76f155ced4ddcb4097134ff3c332f xmlns="eb264beb-37a7-4bf5-8b18-b3cc38009e47">
      <Terms xmlns="http://schemas.microsoft.com/office/infopath/2007/PartnerControls"/>
    </lcf76f155ced4ddcb4097134ff3c332f>
    <TaxCatchAll xmlns="af6a5ae5-36d2-40c1-8825-8980dff7fd42" xsi:nil="true"/>
    <Fecha xmlns="eb264beb-37a7-4bf5-8b18-b3cc38009e47" xsi:nil="true"/>
    <Derivaci_x00f3_ xmlns="eb264beb-37a7-4bf5-8b18-b3cc38009e47" xsi:nil="true"/>
    <Data xmlns="eb264beb-37a7-4bf5-8b18-b3cc38009e47" xsi:nil="true"/>
  </documentManagement>
</p:properties>
</file>

<file path=customXml/itemProps1.xml><?xml version="1.0" encoding="utf-8"?>
<ds:datastoreItem xmlns:ds="http://schemas.openxmlformats.org/officeDocument/2006/customXml" ds:itemID="{50DFE754-B588-463F-B926-33D9ADD18A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915ABC-099E-4749-A88C-E624CC8EA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264beb-37a7-4bf5-8b18-b3cc38009e47"/>
    <ds:schemaRef ds:uri="af6a5ae5-36d2-40c1-8825-8980dff7fd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BA555A-3ECD-4211-ABE6-66BCEDC2CDE8}">
  <ds:schemaRefs>
    <ds:schemaRef ds:uri="http://schemas.microsoft.com/office/2006/metadata/properties"/>
    <ds:schemaRef ds:uri="http://schemas.microsoft.com/office/infopath/2007/PartnerControls"/>
    <ds:schemaRef ds:uri="eb264beb-37a7-4bf5-8b18-b3cc38009e47"/>
    <ds:schemaRef ds:uri="af6a5ae5-36d2-40c1-8825-8980dff7fd4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Pressupost Preu Zero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Badell Giralt, Joan</dc:creator>
  <cp:lastModifiedBy>Fabregas Muntal, Ivette</cp:lastModifiedBy>
  <dcterms:created xsi:type="dcterms:W3CDTF">2023-11-03T12:55:44Z</dcterms:created>
  <dcterms:modified xsi:type="dcterms:W3CDTF">2026-04-17T13:09:57Z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0x01010025D43E7DCDDA93408DF53A65FB0912C7</vt:lpwstr>
  </property>
  <property fmtid="{D5CDD505-2E9C-101B-9397-08002B2CF9AE}" pid="3" name="MediaServiceImageTags">
    <vt:lpwstr/>
  </property>
</Properties>
</file>